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G:\z Struktur neu\1.102.3\Beschaffungen\2.280 Wirtschaft, Hafen und Liegenschaften (einschl. Märkte)\032-26 Planungsleistungen an der Grinau\"/>
    </mc:Choice>
  </mc:AlternateContent>
  <xr:revisionPtr revIDLastSave="0" documentId="13_ncr:1_{4EE8F9F9-2D47-4E0B-85AB-2437D96218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4" r:id="rId1"/>
  </sheets>
  <definedNames>
    <definedName name="_xlnm.Print_Area" localSheetId="0">Preisblatt!$A$1:$G$83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5" i="14" l="1"/>
  <c r="F11" i="14" l="1"/>
  <c r="E56" i="14" l="1"/>
  <c r="G56" i="14" s="1"/>
  <c r="E70" i="14"/>
  <c r="G70" i="14" s="1"/>
  <c r="E69" i="14"/>
  <c r="G69" i="14" s="1"/>
  <c r="E68" i="14"/>
  <c r="G68" i="14" s="1"/>
  <c r="E66" i="14"/>
  <c r="G66" i="14" s="1"/>
  <c r="E65" i="14"/>
  <c r="G65" i="14" s="1"/>
  <c r="E64" i="14"/>
  <c r="G64" i="14" s="1"/>
  <c r="E62" i="14"/>
  <c r="G62" i="14" s="1"/>
  <c r="E61" i="14"/>
  <c r="G61" i="14" s="1"/>
  <c r="E60" i="14"/>
  <c r="G60" i="14" s="1"/>
  <c r="E58" i="14"/>
  <c r="G58" i="14" s="1"/>
  <c r="E57" i="14"/>
  <c r="G57" i="14" s="1"/>
  <c r="E54" i="14"/>
  <c r="G54" i="14" s="1"/>
  <c r="E53" i="14"/>
  <c r="G53" i="14" s="1"/>
  <c r="E52" i="14"/>
  <c r="G52" i="14" s="1"/>
  <c r="G50" i="14"/>
  <c r="G49" i="14"/>
  <c r="G48" i="14"/>
  <c r="G20" i="14" l="1"/>
  <c r="G22" i="14"/>
  <c r="G26" i="14"/>
  <c r="G27" i="14"/>
  <c r="G29" i="14"/>
  <c r="G30" i="14"/>
  <c r="G34" i="14"/>
  <c r="G37" i="14"/>
  <c r="G40" i="14"/>
  <c r="E43" i="14" l="1"/>
  <c r="D43" i="14"/>
  <c r="G76" i="14" l="1"/>
  <c r="G78" i="14" s="1"/>
  <c r="G79" i="14" s="1"/>
  <c r="G80" i="14" s="1"/>
</calcChain>
</file>

<file path=xl/sharedStrings.xml><?xml version="1.0" encoding="utf-8"?>
<sst xmlns="http://schemas.openxmlformats.org/spreadsheetml/2006/main" count="92" uniqueCount="74">
  <si>
    <t>1.</t>
  </si>
  <si>
    <t>2.</t>
  </si>
  <si>
    <t>3.</t>
  </si>
  <si>
    <t>4.</t>
  </si>
  <si>
    <t>5.</t>
  </si>
  <si>
    <t>max.</t>
  </si>
  <si>
    <t>6.</t>
  </si>
  <si>
    <t>7.</t>
  </si>
  <si>
    <t>Mitwirkung bei der Vergabe</t>
  </si>
  <si>
    <t>8.</t>
  </si>
  <si>
    <t>9.</t>
  </si>
  <si>
    <t>Anrechenbare Kosten:</t>
  </si>
  <si>
    <t>Honorarzone:</t>
  </si>
  <si>
    <t>Umsatzsteuer</t>
  </si>
  <si>
    <t>Netto</t>
  </si>
  <si>
    <t>Brutto</t>
  </si>
  <si>
    <t>Mindestsatz</t>
  </si>
  <si>
    <t>III</t>
  </si>
  <si>
    <t>Projekt:</t>
  </si>
  <si>
    <t>Honorarberechnung für Freianlagen</t>
  </si>
  <si>
    <t>Auftragnehmer:</t>
  </si>
  <si>
    <t>Besondere Leistungen</t>
  </si>
  <si>
    <t>Interpoliertes Netto-Honorar</t>
  </si>
  <si>
    <t>nach Honorartafel - Freianlagen (§ 40 Abs. 1)</t>
  </si>
  <si>
    <t>EP</t>
  </si>
  <si>
    <t>GP</t>
  </si>
  <si>
    <t>Auftragnehmer/in</t>
  </si>
  <si>
    <t>Mitarbeiter/in</t>
  </si>
  <si>
    <t>Bauzeichner/in</t>
  </si>
  <si>
    <t>Gesamtvergütung Netto</t>
  </si>
  <si>
    <t>B 2.</t>
  </si>
  <si>
    <t>B 3.</t>
  </si>
  <si>
    <t>Überwachen der Mängelbeseitigung innerhalb der Verjährungsfrist</t>
  </si>
  <si>
    <t>Stundenaufwand</t>
  </si>
  <si>
    <t>Gesamtvergütung Brutto</t>
  </si>
  <si>
    <t>B 4.</t>
  </si>
  <si>
    <t>Nebenkosten %</t>
  </si>
  <si>
    <t>Gewerk:</t>
  </si>
  <si>
    <t>Überwachen der 2-jährigen Entwicklungspflege</t>
  </si>
  <si>
    <t>Wertung</t>
  </si>
  <si>
    <t>Angebotsabgabe</t>
  </si>
  <si>
    <t>B 5.</t>
  </si>
  <si>
    <t>Planung von Freianlagen</t>
  </si>
  <si>
    <t>B 6.</t>
  </si>
  <si>
    <t>Auftragsleistung gemäß HOAI</t>
  </si>
  <si>
    <t>Netto für Besondere Leistungen</t>
  </si>
  <si>
    <t>Grundleistungen, besond. Leistungen und Nebenkosten</t>
  </si>
  <si>
    <t>Summe Grund- und besond. Leistungen</t>
  </si>
  <si>
    <t>Leistungsphase nach HOAI</t>
  </si>
  <si>
    <t>Grundleistungen des Honorars</t>
  </si>
  <si>
    <t>Ort, Datum</t>
  </si>
  <si>
    <t>Unterschrift</t>
  </si>
  <si>
    <t>Ausgleichspoolfläche Grinau: Planung und Herstellung</t>
  </si>
  <si>
    <t xml:space="preserve">Die eingegangenen Angebote werden in einer Matrix mit einer Punktwertung gemäß der Reihenfolge innerhalb der 3 Kriterien und mit folgender Gewichtung bewertet:
- 50% Preis: Honorarangebot Gesamtkosten brutto inkl. besondere Leistungen und Nebenkosten
- 50% Eignungskriterien: vgl. LB Pkt. A.2
                                                                                                                                                                                                      </t>
  </si>
  <si>
    <t>Bewertungen der Grundleistungen des Honorars</t>
  </si>
  <si>
    <t>0,00 EUR</t>
  </si>
  <si>
    <t>Ggfls erforderliche Bodenuntersuchungen, Erstellung und Abstimmung eines Bodenschutzkonzeptes</t>
  </si>
  <si>
    <t>Erstellen eines  Artenschutzfachbeitrages inkl. artenschutzrechtlicher Prüfung</t>
  </si>
  <si>
    <t>B 1.</t>
  </si>
  <si>
    <t>Umweltbaubegleitung</t>
  </si>
  <si>
    <t>Vermessung  und Markierung</t>
  </si>
  <si>
    <t>Auftragsleistung gemäß HOAI min.</t>
  </si>
  <si>
    <t>B 7.</t>
  </si>
  <si>
    <t>3 Abstimmungstermine à 4 h</t>
  </si>
  <si>
    <t>Angebot in EUR</t>
  </si>
  <si>
    <r>
      <t xml:space="preserve">Entwurfsplanung
</t>
    </r>
    <r>
      <rPr>
        <sz val="10"/>
        <rFont val="Arial"/>
        <family val="2"/>
      </rPr>
      <t>(System- und Integrationsplanung)
Erarbeiten der endgültigen Lösung der Planungsaufgabe inkl. Kostenberechnung…</t>
    </r>
  </si>
  <si>
    <t xml:space="preserve">Netto für Grundleistungen
</t>
  </si>
  <si>
    <r>
      <t xml:space="preserve">Vorplanung 
</t>
    </r>
    <r>
      <rPr>
        <sz val="10"/>
        <rFont val="Arial"/>
        <family val="2"/>
      </rPr>
      <t>(Projekt- und Planungsvorbereitung)
Erarbeiten der wesentlichen Teile einer Lösung der Planungsaufgabe...</t>
    </r>
  </si>
  <si>
    <r>
      <t xml:space="preserve">Grundlagenermittlung
</t>
    </r>
    <r>
      <rPr>
        <sz val="10"/>
        <rFont val="Arial"/>
        <family val="2"/>
      </rPr>
      <t xml:space="preserve">Ermitteln der Vorausetzungen zur Lösung der Aufgabe durch die Planung... </t>
    </r>
  </si>
  <si>
    <r>
      <t xml:space="preserve">Genehmigungsplanung 
</t>
    </r>
    <r>
      <rPr>
        <sz val="10"/>
        <rFont val="Arial"/>
        <family val="2"/>
      </rPr>
      <t>Erarbeiten und Einreichen der Vorlagen für die erforderlichen öffentlich-rechtlichen Verfahren…</t>
    </r>
  </si>
  <si>
    <r>
      <t xml:space="preserve">Ausführungsplanung 
</t>
    </r>
    <r>
      <rPr>
        <sz val="10"/>
        <rFont val="Arial"/>
        <family val="2"/>
      </rPr>
      <t>Erarbeiten und Darstellen der ausführungsreifen Planungslösung...</t>
    </r>
  </si>
  <si>
    <r>
      <t xml:space="preserve">Vorbereitung der Vergabe 
</t>
    </r>
    <r>
      <rPr>
        <sz val="10"/>
        <rFont val="Arial"/>
        <family val="2"/>
      </rPr>
      <t>Ermitteln der Mengen und Aufstellen von Ausschreibungsunterlagen…</t>
    </r>
  </si>
  <si>
    <r>
      <t xml:space="preserve">Objektüberwachung 
</t>
    </r>
    <r>
      <rPr>
        <sz val="10"/>
        <rFont val="Arial"/>
        <family val="2"/>
      </rPr>
      <t>(Bauüberwachung und Dokumentation) Überwachung der Ausführung des Objektes…</t>
    </r>
  </si>
  <si>
    <r>
      <t xml:space="preserve">Objektbetreuung 
</t>
    </r>
    <r>
      <rPr>
        <sz val="10"/>
        <rFont val="Arial"/>
        <family val="2"/>
      </rPr>
      <t>Überwachen der Beseitigung von Mängeln und Dokumentation des Gesamtergebnisses…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</si>
</sst>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DM&quot;_-;\-* #,##0.00\ &quot;DM&quot;_-;_-* &quot;-&quot;??\ &quot;DM&quot;_-;_-@_-"/>
    <numFmt numFmtId="165" formatCode="#,##0.00\ &quot;EUR&quot;"/>
    <numFmt numFmtId="166" formatCode="0.0%"/>
    <numFmt numFmtId="167" formatCode="_-* #,##0.00\ [$€-407]_-;\-* #,##0.00\ [$€-407]_-;_-* &quot;-&quot;??\ [$€-407]_-;_-@_-"/>
    <numFmt numFmtId="168" formatCode="0.0\ &quot;Std.&quot;"/>
    <numFmt numFmtId="169" formatCode="&quot;Angebot&quot;\ 0.0%"/>
    <numFmt numFmtId="170" formatCode="#,##0.00\ _€;[Red]#,##0.00\ _€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indexed="55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2"/>
      <name val="Arial"/>
      <family val="2"/>
    </font>
    <font>
      <sz val="11"/>
      <color indexed="55"/>
      <name val="Arial"/>
      <family val="2"/>
    </font>
    <font>
      <b/>
      <sz val="14"/>
      <name val="Arial"/>
      <family val="2"/>
    </font>
    <font>
      <b/>
      <u val="double"/>
      <sz val="10"/>
      <name val="Arial"/>
      <family val="2"/>
    </font>
    <font>
      <b/>
      <sz val="10"/>
      <color indexed="12"/>
      <name val="Arial"/>
      <family val="2"/>
    </font>
    <font>
      <b/>
      <u val="doubleAccounting"/>
      <sz val="11"/>
      <name val="Arial"/>
      <family val="2"/>
    </font>
    <font>
      <u val="double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1" xfId="0" applyBorder="1"/>
    <xf numFmtId="0" fontId="0" fillId="0" borderId="3" xfId="0" applyBorder="1"/>
    <xf numFmtId="49" fontId="0" fillId="0" borderId="0" xfId="0" applyNumberFormat="1"/>
    <xf numFmtId="0" fontId="2" fillId="0" borderId="0" xfId="0" applyFont="1"/>
    <xf numFmtId="9" fontId="0" fillId="0" borderId="0" xfId="0" applyNumberFormat="1"/>
    <xf numFmtId="165" fontId="0" fillId="0" borderId="0" xfId="0" applyNumberFormat="1"/>
    <xf numFmtId="165" fontId="0" fillId="0" borderId="0" xfId="0" applyNumberFormat="1" applyBorder="1"/>
    <xf numFmtId="0" fontId="2" fillId="0" borderId="0" xfId="0" applyFont="1" applyAlignment="1">
      <alignment horizontal="center"/>
    </xf>
    <xf numFmtId="165" fontId="0" fillId="0" borderId="0" xfId="0" applyNumberFormat="1" applyAlignment="1"/>
    <xf numFmtId="165" fontId="0" fillId="0" borderId="0" xfId="0" applyNumberFormat="1" applyAlignment="1" applyProtection="1">
      <protection locked="0"/>
    </xf>
    <xf numFmtId="0" fontId="3" fillId="0" borderId="0" xfId="0" applyFont="1"/>
    <xf numFmtId="0" fontId="0" fillId="0" borderId="0" xfId="0" applyBorder="1"/>
    <xf numFmtId="165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/>
    <xf numFmtId="0" fontId="10" fillId="0" borderId="0" xfId="0" applyFont="1"/>
    <xf numFmtId="9" fontId="9" fillId="0" borderId="0" xfId="0" applyNumberFormat="1" applyFont="1"/>
    <xf numFmtId="0" fontId="9" fillId="0" borderId="0" xfId="0" applyFont="1" applyBorder="1"/>
    <xf numFmtId="0" fontId="3" fillId="0" borderId="0" xfId="0" applyFont="1" applyBorder="1"/>
    <xf numFmtId="0" fontId="2" fillId="0" borderId="0" xfId="0" applyFont="1" applyAlignment="1">
      <alignment wrapText="1"/>
    </xf>
    <xf numFmtId="0" fontId="7" fillId="0" borderId="0" xfId="0" applyFont="1" applyBorder="1"/>
    <xf numFmtId="0" fontId="5" fillId="0" borderId="0" xfId="0" applyFont="1" applyBorder="1"/>
    <xf numFmtId="0" fontId="5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9" fontId="12" fillId="0" borderId="0" xfId="0" applyNumberFormat="1" applyFont="1" applyAlignment="1">
      <alignment horizontal="center"/>
    </xf>
    <xf numFmtId="165" fontId="3" fillId="0" borderId="0" xfId="0" applyNumberFormat="1" applyFont="1"/>
    <xf numFmtId="165" fontId="12" fillId="0" borderId="0" xfId="0" applyNumberFormat="1" applyFont="1" applyAlignment="1"/>
    <xf numFmtId="0" fontId="7" fillId="0" borderId="0" xfId="0" applyFont="1"/>
    <xf numFmtId="0" fontId="13" fillId="0" borderId="0" xfId="0" applyFont="1"/>
    <xf numFmtId="9" fontId="4" fillId="0" borderId="0" xfId="0" applyNumberFormat="1" applyFont="1" applyAlignment="1">
      <alignment horizontal="center"/>
    </xf>
    <xf numFmtId="166" fontId="12" fillId="0" borderId="1" xfId="0" applyNumberFormat="1" applyFont="1" applyBorder="1" applyAlignment="1">
      <alignment horizontal="center"/>
    </xf>
    <xf numFmtId="0" fontId="14" fillId="0" borderId="0" xfId="0" applyFont="1"/>
    <xf numFmtId="0" fontId="7" fillId="0" borderId="36" xfId="0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7" fillId="3" borderId="21" xfId="0" applyFont="1" applyFill="1" applyBorder="1" applyAlignment="1">
      <alignment vertical="center"/>
    </xf>
    <xf numFmtId="0" fontId="4" fillId="0" borderId="0" xfId="0" applyFont="1"/>
    <xf numFmtId="0" fontId="7" fillId="0" borderId="36" xfId="0" applyFont="1" applyBorder="1" applyAlignment="1">
      <alignment horizontal="left"/>
    </xf>
    <xf numFmtId="0" fontId="12" fillId="0" borderId="0" xfId="0" applyFont="1" applyBorder="1"/>
    <xf numFmtId="9" fontId="8" fillId="0" borderId="20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vertical="center"/>
    </xf>
    <xf numFmtId="9" fontId="8" fillId="0" borderId="33" xfId="0" applyNumberFormat="1" applyFont="1" applyBorder="1" applyAlignment="1">
      <alignment horizontal="center"/>
    </xf>
    <xf numFmtId="9" fontId="8" fillId="0" borderId="4" xfId="0" applyNumberFormat="1" applyFont="1" applyBorder="1" applyAlignment="1">
      <alignment horizontal="center" vertical="center"/>
    </xf>
    <xf numFmtId="166" fontId="15" fillId="0" borderId="20" xfId="0" applyNumberFormat="1" applyFont="1" applyBorder="1" applyAlignment="1">
      <alignment horizontal="center" vertical="center"/>
    </xf>
    <xf numFmtId="9" fontId="1" fillId="0" borderId="0" xfId="0" applyNumberFormat="1" applyFont="1" applyAlignment="1">
      <alignment horizontal="center"/>
    </xf>
    <xf numFmtId="166" fontId="16" fillId="0" borderId="5" xfId="0" applyNumberFormat="1" applyFont="1" applyBorder="1" applyAlignment="1">
      <alignment horizontal="center"/>
    </xf>
    <xf numFmtId="9" fontId="16" fillId="0" borderId="15" xfId="0" applyNumberFormat="1" applyFont="1" applyBorder="1" applyAlignment="1">
      <alignment horizontal="center"/>
    </xf>
    <xf numFmtId="165" fontId="1" fillId="0" borderId="10" xfId="0" applyNumberFormat="1" applyFont="1" applyBorder="1"/>
    <xf numFmtId="169" fontId="2" fillId="0" borderId="33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166" fontId="1" fillId="2" borderId="5" xfId="0" applyNumberFormat="1" applyFont="1" applyFill="1" applyBorder="1" applyAlignment="1">
      <alignment horizontal="center"/>
    </xf>
    <xf numFmtId="9" fontId="1" fillId="0" borderId="29" xfId="0" applyNumberFormat="1" applyFont="1" applyFill="1" applyBorder="1" applyAlignment="1">
      <alignment horizontal="center"/>
    </xf>
    <xf numFmtId="165" fontId="2" fillId="5" borderId="25" xfId="0" applyNumberFormat="1" applyFont="1" applyFill="1" applyBorder="1" applyAlignment="1">
      <alignment vertical="center"/>
    </xf>
    <xf numFmtId="165" fontId="1" fillId="5" borderId="32" xfId="0" applyNumberFormat="1" applyFont="1" applyFill="1" applyBorder="1"/>
    <xf numFmtId="165" fontId="1" fillId="5" borderId="9" xfId="0" applyNumberFormat="1" applyFont="1" applyFill="1" applyBorder="1"/>
    <xf numFmtId="0" fontId="1" fillId="0" borderId="37" xfId="0" applyFont="1" applyBorder="1" applyAlignment="1">
      <alignment horizontal="left" wrapText="1"/>
    </xf>
    <xf numFmtId="165" fontId="1" fillId="0" borderId="0" xfId="0" applyNumberFormat="1" applyFont="1" applyBorder="1" applyAlignment="1"/>
    <xf numFmtId="0" fontId="1" fillId="0" borderId="0" xfId="0" applyFont="1"/>
    <xf numFmtId="0" fontId="1" fillId="0" borderId="37" xfId="0" applyFont="1" applyBorder="1"/>
    <xf numFmtId="0" fontId="1" fillId="0" borderId="13" xfId="0" applyFont="1" applyBorder="1" applyAlignment="1">
      <alignment horizontal="right"/>
    </xf>
    <xf numFmtId="167" fontId="1" fillId="0" borderId="18" xfId="0" applyNumberFormat="1" applyFont="1" applyFill="1" applyBorder="1"/>
    <xf numFmtId="165" fontId="1" fillId="0" borderId="0" xfId="0" applyNumberFormat="1" applyFont="1" applyBorder="1"/>
    <xf numFmtId="0" fontId="1" fillId="0" borderId="0" xfId="0" applyFont="1" applyBorder="1"/>
    <xf numFmtId="0" fontId="1" fillId="0" borderId="30" xfId="0" applyFont="1" applyBorder="1"/>
    <xf numFmtId="0" fontId="1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165" fontId="8" fillId="0" borderId="5" xfId="0" applyNumberFormat="1" applyFont="1" applyFill="1" applyBorder="1"/>
    <xf numFmtId="0" fontId="1" fillId="0" borderId="0" xfId="0" applyFont="1" applyBorder="1" applyAlignment="1">
      <alignment horizontal="left" vertical="center"/>
    </xf>
    <xf numFmtId="0" fontId="1" fillId="0" borderId="39" xfId="0" applyFont="1" applyBorder="1"/>
    <xf numFmtId="0" fontId="1" fillId="0" borderId="38" xfId="0" applyFont="1" applyBorder="1"/>
    <xf numFmtId="0" fontId="1" fillId="0" borderId="15" xfId="0" applyFont="1" applyBorder="1" applyAlignment="1">
      <alignment horizontal="right"/>
    </xf>
    <xf numFmtId="165" fontId="8" fillId="0" borderId="3" xfId="0" applyNumberFormat="1" applyFont="1" applyFill="1" applyBorder="1"/>
    <xf numFmtId="168" fontId="1" fillId="0" borderId="18" xfId="0" applyNumberFormat="1" applyFont="1" applyFill="1" applyBorder="1" applyAlignment="1">
      <alignment horizontal="center"/>
    </xf>
    <xf numFmtId="167" fontId="1" fillId="0" borderId="13" xfId="0" applyNumberFormat="1" applyFont="1" applyFill="1" applyBorder="1"/>
    <xf numFmtId="0" fontId="1" fillId="0" borderId="37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13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Border="1"/>
    <xf numFmtId="165" fontId="1" fillId="2" borderId="13" xfId="0" applyNumberFormat="1" applyFont="1" applyFill="1" applyBorder="1"/>
    <xf numFmtId="167" fontId="1" fillId="0" borderId="5" xfId="0" applyNumberFormat="1" applyFont="1" applyFill="1" applyBorder="1"/>
    <xf numFmtId="0" fontId="2" fillId="0" borderId="35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6" fontId="15" fillId="0" borderId="4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>
      <alignment horizontal="right" vertical="center"/>
    </xf>
    <xf numFmtId="9" fontId="8" fillId="0" borderId="15" xfId="0" applyNumberFormat="1" applyFont="1" applyBorder="1" applyAlignment="1">
      <alignment horizontal="center" vertical="center"/>
    </xf>
    <xf numFmtId="166" fontId="15" fillId="0" borderId="3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vertical="center"/>
    </xf>
    <xf numFmtId="165" fontId="2" fillId="0" borderId="10" xfId="0" applyNumberFormat="1" applyFont="1" applyFill="1" applyBorder="1" applyAlignment="1">
      <alignment vertical="center"/>
    </xf>
    <xf numFmtId="0" fontId="7" fillId="3" borderId="21" xfId="0" applyFont="1" applyFill="1" applyBorder="1" applyAlignment="1">
      <alignment horizontal="right" vertical="center"/>
    </xf>
    <xf numFmtId="165" fontId="17" fillId="3" borderId="25" xfId="0" applyNumberFormat="1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166" fontId="18" fillId="0" borderId="20" xfId="0" applyNumberFormat="1" applyFont="1" applyBorder="1" applyAlignment="1">
      <alignment horizontal="center" vertical="center"/>
    </xf>
    <xf numFmtId="165" fontId="12" fillId="0" borderId="26" xfId="0" applyNumberFormat="1" applyFont="1" applyBorder="1" applyAlignment="1">
      <alignment horizontal="center"/>
    </xf>
    <xf numFmtId="0" fontId="2" fillId="0" borderId="2" xfId="0" applyFont="1" applyBorder="1"/>
    <xf numFmtId="0" fontId="3" fillId="0" borderId="36" xfId="0" applyFont="1" applyBorder="1" applyAlignment="1">
      <alignment horizontal="left"/>
    </xf>
    <xf numFmtId="165" fontId="1" fillId="5" borderId="24" xfId="0" applyNumberFormat="1" applyFont="1" applyFill="1" applyBorder="1"/>
    <xf numFmtId="165" fontId="2" fillId="0" borderId="26" xfId="0" applyNumberFormat="1" applyFont="1" applyFill="1" applyBorder="1" applyAlignment="1">
      <alignment vertical="center"/>
    </xf>
    <xf numFmtId="0" fontId="0" fillId="0" borderId="13" xfId="0" applyBorder="1"/>
    <xf numFmtId="9" fontId="0" fillId="0" borderId="13" xfId="0" applyNumberFormat="1" applyBorder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1" fillId="0" borderId="0" xfId="0" applyNumberFormat="1" applyFont="1" applyAlignment="1" applyProtection="1">
      <protection locked="0"/>
    </xf>
    <xf numFmtId="165" fontId="1" fillId="0" borderId="25" xfId="0" applyNumberFormat="1" applyFont="1" applyBorder="1" applyAlignment="1">
      <alignment horizontal="right" vertical="center"/>
    </xf>
    <xf numFmtId="166" fontId="4" fillId="0" borderId="18" xfId="0" applyNumberFormat="1" applyFont="1" applyBorder="1" applyAlignment="1">
      <alignment horizontal="center"/>
    </xf>
    <xf numFmtId="166" fontId="4" fillId="0" borderId="13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4" fillId="0" borderId="0" xfId="0" applyNumberFormat="1" applyFont="1" applyBorder="1"/>
    <xf numFmtId="0" fontId="4" fillId="0" borderId="13" xfId="0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166" fontId="1" fillId="0" borderId="1" xfId="0" applyNumberFormat="1" applyFont="1" applyBorder="1" applyAlignment="1">
      <alignment horizontal="center"/>
    </xf>
    <xf numFmtId="0" fontId="1" fillId="0" borderId="2" xfId="0" applyFont="1" applyFill="1" applyBorder="1"/>
    <xf numFmtId="168" fontId="1" fillId="0" borderId="4" xfId="0" applyNumberFormat="1" applyFont="1" applyFill="1" applyBorder="1" applyAlignment="1">
      <alignment horizontal="center"/>
    </xf>
    <xf numFmtId="167" fontId="1" fillId="0" borderId="0" xfId="0" applyNumberFormat="1" applyFont="1" applyFill="1" applyBorder="1"/>
    <xf numFmtId="167" fontId="1" fillId="2" borderId="18" xfId="1" applyNumberFormat="1" applyFont="1" applyFill="1" applyBorder="1" applyAlignment="1">
      <alignment horizontal="right"/>
    </xf>
    <xf numFmtId="167" fontId="1" fillId="2" borderId="4" xfId="1" applyNumberFormat="1" applyFont="1" applyFill="1" applyBorder="1" applyAlignment="1">
      <alignment horizontal="right"/>
    </xf>
    <xf numFmtId="169" fontId="2" fillId="2" borderId="43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9" fontId="3" fillId="0" borderId="46" xfId="0" applyNumberFormat="1" applyFont="1" applyBorder="1"/>
    <xf numFmtId="0" fontId="5" fillId="0" borderId="47" xfId="0" applyFont="1" applyBorder="1" applyAlignment="1">
      <alignment vertical="center"/>
    </xf>
    <xf numFmtId="0" fontId="0" fillId="0" borderId="44" xfId="0" applyBorder="1"/>
    <xf numFmtId="0" fontId="5" fillId="6" borderId="45" xfId="0" applyFont="1" applyFill="1" applyBorder="1"/>
    <xf numFmtId="0" fontId="0" fillId="0" borderId="14" xfId="0" applyBorder="1"/>
    <xf numFmtId="170" fontId="5" fillId="5" borderId="22" xfId="0" applyNumberFormat="1" applyFont="1" applyFill="1" applyBorder="1"/>
    <xf numFmtId="170" fontId="5" fillId="5" borderId="24" xfId="0" applyNumberFormat="1" applyFont="1" applyFill="1" applyBorder="1"/>
    <xf numFmtId="170" fontId="5" fillId="5" borderId="23" xfId="0" applyNumberFormat="1" applyFont="1" applyFill="1" applyBorder="1"/>
    <xf numFmtId="170" fontId="0" fillId="5" borderId="42" xfId="0" applyNumberFormat="1" applyFill="1" applyBorder="1"/>
    <xf numFmtId="10" fontId="1" fillId="5" borderId="6" xfId="0" applyNumberFormat="1" applyFont="1" applyFill="1" applyBorder="1"/>
    <xf numFmtId="10" fontId="1" fillId="5" borderId="6" xfId="0" applyNumberFormat="1" applyFont="1" applyFill="1" applyBorder="1" applyAlignment="1">
      <alignment wrapText="1"/>
    </xf>
    <xf numFmtId="10" fontId="1" fillId="5" borderId="6" xfId="0" applyNumberFormat="1" applyFont="1" applyFill="1" applyBorder="1" applyAlignment="1">
      <alignment vertical="center"/>
    </xf>
    <xf numFmtId="10" fontId="1" fillId="5" borderId="11" xfId="0" applyNumberFormat="1" applyFont="1" applyFill="1" applyBorder="1"/>
    <xf numFmtId="10" fontId="2" fillId="5" borderId="17" xfId="0" applyNumberFormat="1" applyFont="1" applyFill="1" applyBorder="1" applyAlignment="1">
      <alignment vertical="center"/>
    </xf>
    <xf numFmtId="9" fontId="8" fillId="0" borderId="28" xfId="0" applyNumberFormat="1" applyFont="1" applyBorder="1" applyAlignment="1">
      <alignment horizontal="center" vertical="top"/>
    </xf>
    <xf numFmtId="9" fontId="8" fillId="0" borderId="4" xfId="0" applyNumberFormat="1" applyFont="1" applyBorder="1" applyAlignment="1">
      <alignment horizontal="center" vertical="top"/>
    </xf>
    <xf numFmtId="9" fontId="8" fillId="0" borderId="19" xfId="0" applyNumberFormat="1" applyFont="1" applyBorder="1" applyAlignment="1">
      <alignment horizontal="center" vertical="top"/>
    </xf>
    <xf numFmtId="166" fontId="1" fillId="0" borderId="28" xfId="0" applyNumberFormat="1" applyFont="1" applyBorder="1" applyAlignment="1">
      <alignment horizontal="center" vertical="top"/>
    </xf>
    <xf numFmtId="166" fontId="1" fillId="0" borderId="4" xfId="0" applyNumberFormat="1" applyFont="1" applyBorder="1" applyAlignment="1">
      <alignment horizontal="center" vertical="top"/>
    </xf>
    <xf numFmtId="166" fontId="1" fillId="0" borderId="19" xfId="0" applyNumberFormat="1" applyFont="1" applyBorder="1" applyAlignment="1">
      <alignment horizontal="center" vertical="top"/>
    </xf>
    <xf numFmtId="165" fontId="1" fillId="0" borderId="28" xfId="0" applyNumberFormat="1" applyFont="1" applyBorder="1" applyAlignment="1">
      <alignment horizontal="right" vertical="top"/>
    </xf>
    <xf numFmtId="165" fontId="1" fillId="0" borderId="4" xfId="0" applyNumberFormat="1" applyFont="1" applyBorder="1" applyAlignment="1">
      <alignment horizontal="right" vertical="top"/>
    </xf>
    <xf numFmtId="165" fontId="1" fillId="0" borderId="19" xfId="0" applyNumberFormat="1" applyFont="1" applyBorder="1" applyAlignment="1">
      <alignment horizontal="right" vertical="top"/>
    </xf>
    <xf numFmtId="10" fontId="1" fillId="5" borderId="28" xfId="0" applyNumberFormat="1" applyFont="1" applyFill="1" applyBorder="1"/>
    <xf numFmtId="10" fontId="1" fillId="5" borderId="4" xfId="0" applyNumberFormat="1" applyFont="1" applyFill="1" applyBorder="1"/>
    <xf numFmtId="10" fontId="1" fillId="5" borderId="19" xfId="0" applyNumberFormat="1" applyFont="1" applyFill="1" applyBorder="1"/>
    <xf numFmtId="170" fontId="0" fillId="5" borderId="22" xfId="0" applyNumberFormat="1" applyFill="1" applyBorder="1"/>
    <xf numFmtId="170" fontId="0" fillId="5" borderId="23" xfId="0" applyNumberFormat="1" applyFill="1" applyBorder="1"/>
    <xf numFmtId="170" fontId="0" fillId="5" borderId="55" xfId="0" applyNumberFormat="1" applyFill="1" applyBorder="1"/>
    <xf numFmtId="165" fontId="1" fillId="0" borderId="18" xfId="0" applyNumberFormat="1" applyFont="1" applyBorder="1" applyAlignment="1">
      <alignment horizontal="right" vertical="top"/>
    </xf>
    <xf numFmtId="10" fontId="1" fillId="5" borderId="18" xfId="0" applyNumberFormat="1" applyFont="1" applyFill="1" applyBorder="1"/>
    <xf numFmtId="170" fontId="5" fillId="5" borderId="22" xfId="0" applyNumberFormat="1" applyFont="1" applyFill="1" applyBorder="1"/>
    <xf numFmtId="170" fontId="5" fillId="5" borderId="23" xfId="0" applyNumberFormat="1" applyFont="1" applyFill="1" applyBorder="1"/>
    <xf numFmtId="170" fontId="5" fillId="5" borderId="24" xfId="0" applyNumberFormat="1" applyFont="1" applyFill="1" applyBorder="1"/>
    <xf numFmtId="0" fontId="2" fillId="0" borderId="27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3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9" fontId="8" fillId="0" borderId="18" xfId="0" applyNumberFormat="1" applyFont="1" applyBorder="1" applyAlignment="1">
      <alignment horizontal="center" vertical="top"/>
    </xf>
    <xf numFmtId="166" fontId="1" fillId="0" borderId="18" xfId="0" applyNumberFormat="1" applyFont="1" applyBorder="1" applyAlignment="1">
      <alignment horizontal="center" vertical="top"/>
    </xf>
    <xf numFmtId="165" fontId="1" fillId="0" borderId="28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18" xfId="0" applyNumberFormat="1" applyFont="1" applyBorder="1" applyAlignment="1">
      <alignment vertical="top"/>
    </xf>
    <xf numFmtId="10" fontId="1" fillId="5" borderId="28" xfId="0" applyNumberFormat="1" applyFont="1" applyFill="1" applyBorder="1" applyAlignment="1">
      <alignment vertical="top"/>
    </xf>
    <xf numFmtId="10" fontId="1" fillId="5" borderId="18" xfId="0" applyNumberFormat="1" applyFont="1" applyFill="1" applyBorder="1" applyAlignment="1">
      <alignment vertical="top"/>
    </xf>
    <xf numFmtId="170" fontId="5" fillId="5" borderId="22" xfId="0" applyNumberFormat="1" applyFont="1" applyFill="1" applyBorder="1" applyAlignment="1">
      <alignment vertical="top"/>
    </xf>
    <xf numFmtId="170" fontId="5" fillId="5" borderId="24" xfId="0" applyNumberFormat="1" applyFont="1" applyFill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3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9" fontId="8" fillId="0" borderId="34" xfId="0" applyNumberFormat="1" applyFont="1" applyBorder="1" applyAlignment="1">
      <alignment horizontal="center" vertical="top"/>
    </xf>
    <xf numFmtId="166" fontId="1" fillId="0" borderId="34" xfId="0" applyNumberFormat="1" applyFont="1" applyBorder="1" applyAlignment="1">
      <alignment horizontal="center" vertical="top"/>
    </xf>
    <xf numFmtId="165" fontId="1" fillId="0" borderId="34" xfId="0" applyNumberFormat="1" applyFont="1" applyBorder="1" applyAlignment="1">
      <alignment vertical="top"/>
    </xf>
    <xf numFmtId="0" fontId="2" fillId="0" borderId="27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50" xfId="0" applyFont="1" applyBorder="1" applyAlignment="1">
      <alignment horizontal="center" vertical="top"/>
    </xf>
    <xf numFmtId="0" fontId="2" fillId="0" borderId="49" xfId="0" applyFont="1" applyBorder="1" applyAlignment="1">
      <alignment horizontal="center" vertical="top"/>
    </xf>
    <xf numFmtId="0" fontId="2" fillId="0" borderId="51" xfId="0" applyFont="1" applyBorder="1" applyAlignment="1">
      <alignment horizontal="center" vertical="top"/>
    </xf>
    <xf numFmtId="0" fontId="2" fillId="0" borderId="27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7" fillId="0" borderId="0" xfId="0" applyFont="1" applyAlignment="1">
      <alignment horizontal="left" wrapText="1"/>
    </xf>
    <xf numFmtId="0" fontId="2" fillId="0" borderId="52" xfId="0" applyFont="1" applyBorder="1" applyAlignment="1">
      <alignment vertical="top" wrapText="1"/>
    </xf>
    <xf numFmtId="0" fontId="2" fillId="0" borderId="53" xfId="0" applyFont="1" applyBorder="1" applyAlignment="1">
      <alignment vertical="top"/>
    </xf>
    <xf numFmtId="0" fontId="2" fillId="0" borderId="27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10" fontId="1" fillId="5" borderId="34" xfId="0" applyNumberFormat="1" applyFont="1" applyFill="1" applyBorder="1"/>
    <xf numFmtId="9" fontId="4" fillId="3" borderId="21" xfId="0" applyNumberFormat="1" applyFont="1" applyFill="1" applyBorder="1" applyAlignment="1">
      <alignment horizontal="left" vertical="center"/>
    </xf>
    <xf numFmtId="9" fontId="4" fillId="3" borderId="35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1" fillId="4" borderId="0" xfId="0" applyFont="1" applyFill="1" applyAlignment="1">
      <alignment horizontal="left" vertical="top"/>
    </xf>
    <xf numFmtId="0" fontId="2" fillId="0" borderId="37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1" fillId="0" borderId="31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0" fillId="0" borderId="40" xfId="0" applyBorder="1"/>
    <xf numFmtId="0" fontId="0" fillId="0" borderId="41" xfId="0" applyBorder="1"/>
    <xf numFmtId="0" fontId="2" fillId="0" borderId="48" xfId="0" applyFont="1" applyBorder="1" applyAlignment="1">
      <alignment horizontal="center" vertical="top"/>
    </xf>
    <xf numFmtId="0" fontId="2" fillId="0" borderId="47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center" vertical="top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9">
    <pageSetUpPr fitToPage="1"/>
  </sheetPr>
  <dimension ref="A1:H82"/>
  <sheetViews>
    <sheetView tabSelected="1" topLeftCell="A31" zoomScale="85" zoomScaleNormal="85" zoomScaleSheetLayoutView="100" zoomScalePageLayoutView="40" workbookViewId="0">
      <selection activeCell="J57" sqref="J57"/>
    </sheetView>
  </sheetViews>
  <sheetFormatPr baseColWidth="10" defaultRowHeight="12.75" outlineLevelCol="2" x14ac:dyDescent="0.2"/>
  <cols>
    <col min="1" max="1" width="9.7109375" customWidth="1"/>
    <col min="2" max="2" width="24.140625" customWidth="1" outlineLevel="1"/>
    <col min="3" max="3" width="15.7109375" customWidth="1"/>
    <col min="4" max="4" width="16.140625" style="5" customWidth="1" outlineLevel="2"/>
    <col min="5" max="5" width="17.85546875" customWidth="1" outlineLevel="1"/>
    <col min="6" max="6" width="18.42578125" customWidth="1" outlineLevel="1"/>
    <col min="7" max="7" width="20.28515625" customWidth="1"/>
    <col min="8" max="8" width="21" style="12" customWidth="1" outlineLevel="1"/>
  </cols>
  <sheetData>
    <row r="1" spans="1:8" s="49" customFormat="1" ht="24.75" customHeight="1" x14ac:dyDescent="0.25">
      <c r="A1" s="51" t="s">
        <v>18</v>
      </c>
      <c r="D1" s="193" t="s">
        <v>52</v>
      </c>
      <c r="E1" s="193"/>
      <c r="F1" s="193"/>
      <c r="G1" s="193"/>
      <c r="H1" s="50"/>
    </row>
    <row r="2" spans="1:8" s="15" customFormat="1" ht="15" x14ac:dyDescent="0.25">
      <c r="A2" s="28" t="s">
        <v>37</v>
      </c>
      <c r="D2" s="28" t="s">
        <v>42</v>
      </c>
      <c r="H2" s="18"/>
    </row>
    <row r="3" spans="1:8" ht="48.75" customHeight="1" x14ac:dyDescent="0.2">
      <c r="A3" s="52" t="s">
        <v>20</v>
      </c>
      <c r="C3" s="20"/>
      <c r="D3" s="207"/>
      <c r="E3" s="207"/>
      <c r="F3" s="207"/>
      <c r="G3" s="207"/>
    </row>
    <row r="4" spans="1:8" s="15" customFormat="1" ht="20.25" customHeight="1" x14ac:dyDescent="0.25">
      <c r="B4" s="16"/>
      <c r="C4" s="16"/>
      <c r="D4" s="17"/>
      <c r="H4" s="18"/>
    </row>
    <row r="5" spans="1:8" s="11" customFormat="1" ht="18" x14ac:dyDescent="0.25">
      <c r="B5" s="32" t="s">
        <v>19</v>
      </c>
      <c r="H5" s="19"/>
    </row>
    <row r="6" spans="1:8" s="11" customFormat="1" ht="15.75" x14ac:dyDescent="0.25">
      <c r="B6" s="28" t="s">
        <v>40</v>
      </c>
      <c r="H6" s="19"/>
    </row>
    <row r="7" spans="1:8" ht="16.5" customHeight="1" x14ac:dyDescent="0.25">
      <c r="A7" s="11"/>
      <c r="B7" s="28" t="s">
        <v>39</v>
      </c>
      <c r="C7" s="11"/>
      <c r="D7" s="11"/>
      <c r="E7" s="11"/>
      <c r="F7" s="11"/>
      <c r="G7" s="11"/>
    </row>
    <row r="8" spans="1:8" ht="54" customHeight="1" x14ac:dyDescent="0.25">
      <c r="A8" s="11"/>
      <c r="B8" s="205" t="s">
        <v>53</v>
      </c>
      <c r="C8" s="206"/>
      <c r="D8" s="206"/>
      <c r="E8" s="206"/>
      <c r="F8" s="206"/>
      <c r="G8" s="206"/>
    </row>
    <row r="9" spans="1:8" ht="15.75" x14ac:dyDescent="0.25">
      <c r="A9" s="11"/>
      <c r="B9" s="11"/>
      <c r="C9" s="11"/>
      <c r="D9" s="11"/>
      <c r="E9" s="11"/>
      <c r="F9" s="11"/>
      <c r="G9" s="11"/>
    </row>
    <row r="10" spans="1:8" x14ac:dyDescent="0.2">
      <c r="D10" s="3"/>
      <c r="F10" s="8" t="s">
        <v>14</v>
      </c>
      <c r="G10" s="4" t="s">
        <v>15</v>
      </c>
    </row>
    <row r="11" spans="1:8" ht="15.75" x14ac:dyDescent="0.25">
      <c r="A11" s="28" t="s">
        <v>11</v>
      </c>
      <c r="D11" s="10"/>
      <c r="E11" s="110"/>
      <c r="F11" s="26">
        <f>G11/1.19</f>
        <v>439495.79831932776</v>
      </c>
      <c r="G11" s="26">
        <v>523000</v>
      </c>
    </row>
    <row r="12" spans="1:8" ht="16.5" customHeight="1" x14ac:dyDescent="0.25">
      <c r="A12" s="28"/>
      <c r="D12" s="10"/>
      <c r="E12" s="10"/>
      <c r="F12" s="26"/>
    </row>
    <row r="13" spans="1:8" s="6" customFormat="1" ht="19.5" customHeight="1" x14ac:dyDescent="0.25">
      <c r="A13" s="28" t="s">
        <v>12</v>
      </c>
      <c r="B13"/>
      <c r="C13"/>
      <c r="D13" s="13"/>
      <c r="E13" s="13"/>
      <c r="F13" s="108" t="s">
        <v>17</v>
      </c>
      <c r="G13" s="109" t="s">
        <v>16</v>
      </c>
    </row>
    <row r="14" spans="1:8" s="6" customFormat="1" ht="12" customHeight="1" x14ac:dyDescent="0.25">
      <c r="A14" s="28"/>
      <c r="B14"/>
      <c r="C14"/>
      <c r="D14" s="10"/>
      <c r="E14" s="10"/>
      <c r="G14"/>
    </row>
    <row r="15" spans="1:8" s="6" customFormat="1" ht="15.75" collapsed="1" x14ac:dyDescent="0.25">
      <c r="A15" s="28" t="s">
        <v>22</v>
      </c>
      <c r="B15" s="4"/>
      <c r="C15"/>
      <c r="D15" s="9"/>
      <c r="E15" s="9"/>
      <c r="F15" s="27">
        <v>71187.91</v>
      </c>
      <c r="G15"/>
    </row>
    <row r="16" spans="1:8" s="6" customFormat="1" ht="15" x14ac:dyDescent="0.25">
      <c r="A16" s="28" t="s">
        <v>23</v>
      </c>
      <c r="B16" s="4"/>
      <c r="C16"/>
      <c r="D16" s="9"/>
      <c r="E16" s="9"/>
      <c r="F16"/>
      <c r="G16"/>
    </row>
    <row r="17" spans="1:8" ht="15" customHeight="1" thickBot="1" x14ac:dyDescent="0.25">
      <c r="H17" s="22"/>
    </row>
    <row r="18" spans="1:8" ht="24.75" customHeight="1" x14ac:dyDescent="0.25">
      <c r="A18" s="126" t="s">
        <v>49</v>
      </c>
      <c r="B18" s="128"/>
      <c r="C18" s="1"/>
      <c r="D18" s="213" t="s">
        <v>54</v>
      </c>
      <c r="E18" s="214"/>
      <c r="F18" s="214"/>
      <c r="G18" s="214"/>
      <c r="H18" s="129"/>
    </row>
    <row r="19" spans="1:8" s="4" customFormat="1" ht="24.75" customHeight="1" thickBot="1" x14ac:dyDescent="0.25">
      <c r="A19" s="102" t="s">
        <v>48</v>
      </c>
      <c r="B19" s="130"/>
      <c r="C19" s="2"/>
      <c r="D19" s="41" t="s">
        <v>5</v>
      </c>
      <c r="E19" s="48" t="s">
        <v>44</v>
      </c>
      <c r="F19" s="48" t="s">
        <v>61</v>
      </c>
      <c r="G19" s="124">
        <v>0</v>
      </c>
      <c r="H19" s="125" t="s">
        <v>64</v>
      </c>
    </row>
    <row r="20" spans="1:8" x14ac:dyDescent="0.2">
      <c r="A20" s="215" t="s">
        <v>0</v>
      </c>
      <c r="B20" s="194" t="s">
        <v>68</v>
      </c>
      <c r="C20" s="195"/>
      <c r="D20" s="178">
        <v>0.03</v>
      </c>
      <c r="E20" s="179">
        <v>0.01</v>
      </c>
      <c r="F20" s="180">
        <v>711.88</v>
      </c>
      <c r="G20" s="202" t="str">
        <f>IF(F21="","",F21*$G$19)</f>
        <v/>
      </c>
      <c r="H20" s="157"/>
    </row>
    <row r="21" spans="1:8" ht="33" customHeight="1" x14ac:dyDescent="0.2">
      <c r="A21" s="188"/>
      <c r="B21" s="176"/>
      <c r="C21" s="177"/>
      <c r="D21" s="166"/>
      <c r="E21" s="167"/>
      <c r="F21" s="170"/>
      <c r="G21" s="156"/>
      <c r="H21" s="159"/>
    </row>
    <row r="22" spans="1:8" s="4" customFormat="1" x14ac:dyDescent="0.2">
      <c r="A22" s="187" t="s">
        <v>1</v>
      </c>
      <c r="B22" s="160" t="s">
        <v>67</v>
      </c>
      <c r="C22" s="161"/>
      <c r="D22" s="140">
        <v>0.1</v>
      </c>
      <c r="E22" s="143">
        <v>0.05</v>
      </c>
      <c r="F22" s="146">
        <v>3559.4</v>
      </c>
      <c r="G22" s="149" t="str">
        <f>IF(F23="","",F23*$G$19)</f>
        <v/>
      </c>
      <c r="H22" s="157"/>
    </row>
    <row r="23" spans="1:8" x14ac:dyDescent="0.2">
      <c r="A23" s="189"/>
      <c r="B23" s="162"/>
      <c r="C23" s="163"/>
      <c r="D23" s="141"/>
      <c r="E23" s="144"/>
      <c r="F23" s="147"/>
      <c r="G23" s="150"/>
      <c r="H23" s="158"/>
    </row>
    <row r="24" spans="1:8" s="14" customFormat="1" ht="29.25" customHeight="1" x14ac:dyDescent="0.2">
      <c r="A24" s="188"/>
      <c r="B24" s="164"/>
      <c r="C24" s="165"/>
      <c r="D24" s="166"/>
      <c r="E24" s="167"/>
      <c r="F24" s="155"/>
      <c r="G24" s="156"/>
      <c r="H24" s="159"/>
    </row>
    <row r="25" spans="1:8" s="4" customFormat="1" ht="24.75" customHeight="1" x14ac:dyDescent="0.2">
      <c r="A25" s="187" t="s">
        <v>2</v>
      </c>
      <c r="B25" s="196" t="s">
        <v>65</v>
      </c>
      <c r="C25" s="197"/>
      <c r="D25" s="140">
        <v>0.16</v>
      </c>
      <c r="E25" s="143">
        <v>0.16</v>
      </c>
      <c r="F25" s="146">
        <v>11390.07</v>
      </c>
      <c r="G25" s="135"/>
      <c r="H25" s="131"/>
    </row>
    <row r="26" spans="1:8" x14ac:dyDescent="0.2">
      <c r="A26" s="189"/>
      <c r="B26" s="198"/>
      <c r="C26" s="199"/>
      <c r="D26" s="141"/>
      <c r="E26" s="144"/>
      <c r="F26" s="147"/>
      <c r="G26" s="136" t="str">
        <f>IF(F26="","",F26*$G$19)</f>
        <v/>
      </c>
      <c r="H26" s="133"/>
    </row>
    <row r="27" spans="1:8" ht="30" customHeight="1" x14ac:dyDescent="0.2">
      <c r="A27" s="188"/>
      <c r="B27" s="200"/>
      <c r="C27" s="201"/>
      <c r="D27" s="166"/>
      <c r="E27" s="167"/>
      <c r="F27" s="155"/>
      <c r="G27" s="137" t="str">
        <f>IF(F27="","",F27*$G$19)</f>
        <v/>
      </c>
      <c r="H27" s="132"/>
    </row>
    <row r="28" spans="1:8" ht="24.75" customHeight="1" x14ac:dyDescent="0.2">
      <c r="A28" s="187" t="s">
        <v>3</v>
      </c>
      <c r="B28" s="160" t="s">
        <v>69</v>
      </c>
      <c r="C28" s="175"/>
      <c r="D28" s="140">
        <v>0.04</v>
      </c>
      <c r="E28" s="143">
        <v>0.04</v>
      </c>
      <c r="F28" s="146">
        <v>2847.52</v>
      </c>
      <c r="G28" s="138"/>
      <c r="H28" s="133"/>
    </row>
    <row r="29" spans="1:8" ht="40.5" customHeight="1" x14ac:dyDescent="0.2">
      <c r="A29" s="188"/>
      <c r="B29" s="176"/>
      <c r="C29" s="177"/>
      <c r="D29" s="166"/>
      <c r="E29" s="167"/>
      <c r="F29" s="155"/>
      <c r="G29" s="135" t="str">
        <f>IF(F29="","",F29*$G$19)</f>
        <v/>
      </c>
      <c r="H29" s="133"/>
    </row>
    <row r="30" spans="1:8" ht="24.75" customHeight="1" x14ac:dyDescent="0.2">
      <c r="A30" s="187" t="s">
        <v>4</v>
      </c>
      <c r="B30" s="160" t="s">
        <v>70</v>
      </c>
      <c r="C30" s="175"/>
      <c r="D30" s="140">
        <v>0.25</v>
      </c>
      <c r="E30" s="143">
        <v>0.25</v>
      </c>
      <c r="F30" s="146">
        <v>17796.98</v>
      </c>
      <c r="G30" s="171" t="str">
        <f>IF(F31="","",F31*$G$19)</f>
        <v/>
      </c>
      <c r="H30" s="173"/>
    </row>
    <row r="31" spans="1:8" ht="24.75" customHeight="1" x14ac:dyDescent="0.2">
      <c r="A31" s="188"/>
      <c r="B31" s="176"/>
      <c r="C31" s="177"/>
      <c r="D31" s="166"/>
      <c r="E31" s="167"/>
      <c r="F31" s="155"/>
      <c r="G31" s="172"/>
      <c r="H31" s="174"/>
    </row>
    <row r="32" spans="1:8" x14ac:dyDescent="0.2">
      <c r="A32" s="187" t="s">
        <v>6</v>
      </c>
      <c r="B32" s="160" t="s">
        <v>71</v>
      </c>
      <c r="C32" s="175"/>
      <c r="D32" s="140">
        <v>7.0000000000000007E-2</v>
      </c>
      <c r="E32" s="143">
        <v>7.0000000000000007E-2</v>
      </c>
      <c r="F32" s="146">
        <v>4983.1499999999996</v>
      </c>
      <c r="G32" s="149"/>
      <c r="H32" s="157"/>
    </row>
    <row r="33" spans="1:8" ht="42.75" customHeight="1" x14ac:dyDescent="0.2">
      <c r="A33" s="188"/>
      <c r="B33" s="176"/>
      <c r="C33" s="177"/>
      <c r="D33" s="166"/>
      <c r="E33" s="167"/>
      <c r="F33" s="155"/>
      <c r="G33" s="156"/>
      <c r="H33" s="159"/>
    </row>
    <row r="34" spans="1:8" ht="13.5" customHeight="1" x14ac:dyDescent="0.2">
      <c r="A34" s="187" t="s">
        <v>7</v>
      </c>
      <c r="B34" s="190" t="s">
        <v>8</v>
      </c>
      <c r="C34" s="175"/>
      <c r="D34" s="140">
        <v>0.03</v>
      </c>
      <c r="E34" s="143">
        <v>0.02</v>
      </c>
      <c r="F34" s="146">
        <v>1423.76</v>
      </c>
      <c r="G34" s="149" t="str">
        <f>IF(F35="","",F35*$G$19)</f>
        <v/>
      </c>
      <c r="H34" s="157"/>
    </row>
    <row r="35" spans="1:8" ht="30" customHeight="1" x14ac:dyDescent="0.2">
      <c r="A35" s="189"/>
      <c r="B35" s="191"/>
      <c r="C35" s="192"/>
      <c r="D35" s="141"/>
      <c r="E35" s="144"/>
      <c r="F35" s="147"/>
      <c r="G35" s="150"/>
      <c r="H35" s="158"/>
    </row>
    <row r="36" spans="1:8" ht="6" customHeight="1" x14ac:dyDescent="0.2">
      <c r="A36" s="188"/>
      <c r="B36" s="176"/>
      <c r="C36" s="177"/>
      <c r="D36" s="166"/>
      <c r="E36" s="167"/>
      <c r="F36" s="155"/>
      <c r="G36" s="156"/>
      <c r="H36" s="159"/>
    </row>
    <row r="37" spans="1:8" s="4" customFormat="1" x14ac:dyDescent="0.2">
      <c r="A37" s="187" t="s">
        <v>9</v>
      </c>
      <c r="B37" s="160" t="s">
        <v>72</v>
      </c>
      <c r="C37" s="161"/>
      <c r="D37" s="140">
        <v>0.3</v>
      </c>
      <c r="E37" s="143">
        <v>0.3</v>
      </c>
      <c r="F37" s="168">
        <v>21356.37</v>
      </c>
      <c r="G37" s="149" t="str">
        <f>IF(F38="","",F38*$G$19)</f>
        <v/>
      </c>
      <c r="H37" s="157"/>
    </row>
    <row r="38" spans="1:8" x14ac:dyDescent="0.2">
      <c r="A38" s="189"/>
      <c r="B38" s="162"/>
      <c r="C38" s="163"/>
      <c r="D38" s="141"/>
      <c r="E38" s="144"/>
      <c r="F38" s="169"/>
      <c r="G38" s="150"/>
      <c r="H38" s="158"/>
    </row>
    <row r="39" spans="1:8" ht="25.5" customHeight="1" x14ac:dyDescent="0.2">
      <c r="A39" s="188"/>
      <c r="B39" s="164"/>
      <c r="C39" s="165"/>
      <c r="D39" s="166"/>
      <c r="E39" s="167"/>
      <c r="F39" s="170"/>
      <c r="G39" s="156"/>
      <c r="H39" s="159"/>
    </row>
    <row r="40" spans="1:8" x14ac:dyDescent="0.2">
      <c r="A40" s="187" t="s">
        <v>10</v>
      </c>
      <c r="B40" s="181" t="s">
        <v>73</v>
      </c>
      <c r="C40" s="182"/>
      <c r="D40" s="140">
        <v>0.02</v>
      </c>
      <c r="E40" s="143">
        <v>0.02</v>
      </c>
      <c r="F40" s="146">
        <v>1423.76</v>
      </c>
      <c r="G40" s="149" t="str">
        <f>IF(F41="","",F41*$G$19)</f>
        <v/>
      </c>
      <c r="H40" s="152"/>
    </row>
    <row r="41" spans="1:8" x14ac:dyDescent="0.2">
      <c r="A41" s="189"/>
      <c r="B41" s="183"/>
      <c r="C41" s="184"/>
      <c r="D41" s="141"/>
      <c r="E41" s="144"/>
      <c r="F41" s="147"/>
      <c r="G41" s="150"/>
      <c r="H41" s="153"/>
    </row>
    <row r="42" spans="1:8" ht="13.5" thickBot="1" x14ac:dyDescent="0.25">
      <c r="A42" s="218"/>
      <c r="B42" s="185"/>
      <c r="C42" s="186"/>
      <c r="D42" s="142"/>
      <c r="E42" s="145"/>
      <c r="F42" s="148"/>
      <c r="G42" s="151"/>
      <c r="H42" s="154"/>
    </row>
    <row r="43" spans="1:8" ht="35.1" customHeight="1" thickBot="1" x14ac:dyDescent="0.25">
      <c r="A43" s="127"/>
      <c r="B43" s="216" t="s">
        <v>66</v>
      </c>
      <c r="C43" s="217"/>
      <c r="D43" s="39">
        <f>SUM(D20:D42)</f>
        <v>1.0000000000000002</v>
      </c>
      <c r="E43" s="100">
        <f>SUM(E20:E42)</f>
        <v>0.92000000000000015</v>
      </c>
      <c r="F43" s="111">
        <v>65492.87</v>
      </c>
      <c r="G43" s="139"/>
      <c r="H43" s="134"/>
    </row>
    <row r="44" spans="1:8" ht="15" x14ac:dyDescent="0.25">
      <c r="D44" s="44"/>
      <c r="E44" s="44"/>
      <c r="F44" s="65"/>
      <c r="G44" s="65"/>
      <c r="H44" s="21"/>
    </row>
    <row r="45" spans="1:8" ht="15.75" thickBot="1" x14ac:dyDescent="0.25">
      <c r="A45" s="12"/>
      <c r="D45" s="30"/>
      <c r="E45" s="25"/>
      <c r="F45" s="29"/>
      <c r="G45" s="38"/>
      <c r="H45" s="7"/>
    </row>
    <row r="46" spans="1:8" ht="15.75" x14ac:dyDescent="0.25">
      <c r="A46" s="103" t="s">
        <v>21</v>
      </c>
      <c r="B46" s="37"/>
      <c r="C46" s="33"/>
      <c r="D46" s="118" t="s">
        <v>33</v>
      </c>
      <c r="E46" s="31" t="s">
        <v>24</v>
      </c>
      <c r="F46" s="31"/>
      <c r="G46" s="101" t="s">
        <v>25</v>
      </c>
      <c r="H46" s="7"/>
    </row>
    <row r="47" spans="1:8" s="36" customFormat="1" ht="14.25" x14ac:dyDescent="0.2">
      <c r="A47" s="117" t="s">
        <v>58</v>
      </c>
      <c r="B47" s="117" t="s">
        <v>60</v>
      </c>
      <c r="C47" s="116"/>
      <c r="D47" s="112"/>
      <c r="E47" s="113"/>
      <c r="F47" s="112"/>
      <c r="G47" s="114"/>
      <c r="H47" s="115"/>
    </row>
    <row r="48" spans="1:8" s="60" customFormat="1" x14ac:dyDescent="0.2">
      <c r="A48" s="61"/>
      <c r="B48" s="62"/>
      <c r="C48" s="62" t="s">
        <v>26</v>
      </c>
      <c r="D48" s="75"/>
      <c r="E48" s="82"/>
      <c r="F48" s="63"/>
      <c r="G48" s="57" t="str">
        <f>IF(D48="","",D48*E48)</f>
        <v/>
      </c>
      <c r="H48" s="64"/>
    </row>
    <row r="49" spans="1:8" s="60" customFormat="1" x14ac:dyDescent="0.2">
      <c r="A49" s="61"/>
      <c r="B49" s="62"/>
      <c r="C49" s="62" t="s">
        <v>27</v>
      </c>
      <c r="D49" s="75"/>
      <c r="E49" s="82"/>
      <c r="F49" s="63"/>
      <c r="G49" s="57" t="str">
        <f>IF(D49="","",D49*E49)</f>
        <v/>
      </c>
      <c r="H49" s="64"/>
    </row>
    <row r="50" spans="1:8" s="60" customFormat="1" x14ac:dyDescent="0.2">
      <c r="A50" s="61"/>
      <c r="B50" s="62"/>
      <c r="C50" s="62" t="s">
        <v>28</v>
      </c>
      <c r="D50" s="75"/>
      <c r="E50" s="82"/>
      <c r="F50" s="63"/>
      <c r="G50" s="57" t="str">
        <f>IF(D50="","",D50*E50)</f>
        <v/>
      </c>
      <c r="H50" s="64"/>
    </row>
    <row r="51" spans="1:8" s="60" customFormat="1" x14ac:dyDescent="0.2">
      <c r="A51" s="58" t="s">
        <v>30</v>
      </c>
      <c r="B51" s="211" t="s">
        <v>56</v>
      </c>
      <c r="C51" s="211"/>
      <c r="D51" s="211"/>
      <c r="E51" s="211"/>
      <c r="F51" s="211"/>
      <c r="G51" s="212"/>
      <c r="H51" s="59"/>
    </row>
    <row r="52" spans="1:8" s="60" customFormat="1" x14ac:dyDescent="0.2">
      <c r="A52" s="61"/>
      <c r="B52" s="62"/>
      <c r="C52" s="62" t="s">
        <v>26</v>
      </c>
      <c r="D52" s="75"/>
      <c r="E52" s="82">
        <f>$E$48</f>
        <v>0</v>
      </c>
      <c r="F52" s="83"/>
      <c r="G52" s="57" t="str">
        <f>IF(D52="","",D52*E52)</f>
        <v/>
      </c>
      <c r="H52" s="64"/>
    </row>
    <row r="53" spans="1:8" s="60" customFormat="1" x14ac:dyDescent="0.2">
      <c r="A53" s="61"/>
      <c r="B53" s="62"/>
      <c r="C53" s="62" t="s">
        <v>27</v>
      </c>
      <c r="D53" s="75"/>
      <c r="E53" s="82">
        <f>$E$49</f>
        <v>0</v>
      </c>
      <c r="F53" s="63"/>
      <c r="G53" s="57" t="str">
        <f>IF(D53="","",D53*E53)</f>
        <v/>
      </c>
      <c r="H53" s="64"/>
    </row>
    <row r="54" spans="1:8" s="60" customFormat="1" x14ac:dyDescent="0.2">
      <c r="A54" s="61"/>
      <c r="B54" s="62"/>
      <c r="C54" s="62" t="s">
        <v>28</v>
      </c>
      <c r="D54" s="75"/>
      <c r="E54" s="82">
        <f>$E$50</f>
        <v>0</v>
      </c>
      <c r="F54" s="63"/>
      <c r="G54" s="57" t="str">
        <f>IF(D54="","",D54*E54)</f>
        <v/>
      </c>
      <c r="H54" s="64"/>
    </row>
    <row r="55" spans="1:8" s="60" customFormat="1" x14ac:dyDescent="0.2">
      <c r="A55" s="58" t="s">
        <v>31</v>
      </c>
      <c r="B55" s="211" t="s">
        <v>57</v>
      </c>
      <c r="C55" s="211"/>
      <c r="D55" s="211"/>
      <c r="E55" s="211"/>
      <c r="F55" s="211"/>
      <c r="G55" s="212"/>
      <c r="H55" s="59"/>
    </row>
    <row r="56" spans="1:8" s="60" customFormat="1" x14ac:dyDescent="0.2">
      <c r="A56" s="61"/>
      <c r="B56" s="62"/>
      <c r="C56" s="62" t="s">
        <v>26</v>
      </c>
      <c r="D56" s="75"/>
      <c r="E56" s="82">
        <f>$E$48</f>
        <v>0</v>
      </c>
      <c r="F56" s="63"/>
      <c r="G56" s="57" t="str">
        <f>IF(D56="","",D56*E56)</f>
        <v/>
      </c>
      <c r="H56" s="64"/>
    </row>
    <row r="57" spans="1:8" s="60" customFormat="1" x14ac:dyDescent="0.2">
      <c r="A57" s="61"/>
      <c r="B57" s="62"/>
      <c r="C57" s="62" t="s">
        <v>27</v>
      </c>
      <c r="D57" s="75"/>
      <c r="E57" s="82">
        <f>$E$49</f>
        <v>0</v>
      </c>
      <c r="F57" s="63"/>
      <c r="G57" s="57" t="str">
        <f>IF(D57="","",D57*E57)</f>
        <v/>
      </c>
      <c r="H57" s="64"/>
    </row>
    <row r="58" spans="1:8" s="60" customFormat="1" x14ac:dyDescent="0.2">
      <c r="A58" s="61"/>
      <c r="B58" s="62"/>
      <c r="C58" s="62" t="s">
        <v>28</v>
      </c>
      <c r="D58" s="75"/>
      <c r="E58" s="82">
        <f>$E$50</f>
        <v>0</v>
      </c>
      <c r="F58" s="63"/>
      <c r="G58" s="57" t="str">
        <f>IF(D58="","",D58*E58)</f>
        <v/>
      </c>
      <c r="H58" s="64"/>
    </row>
    <row r="59" spans="1:8" s="60" customFormat="1" x14ac:dyDescent="0.2">
      <c r="A59" s="58" t="s">
        <v>35</v>
      </c>
      <c r="B59" s="211" t="s">
        <v>38</v>
      </c>
      <c r="C59" s="211"/>
      <c r="D59" s="211"/>
      <c r="E59" s="211"/>
      <c r="F59" s="211"/>
      <c r="G59" s="212"/>
      <c r="H59" s="59"/>
    </row>
    <row r="60" spans="1:8" s="60" customFormat="1" x14ac:dyDescent="0.2">
      <c r="A60" s="61"/>
      <c r="B60" s="62"/>
      <c r="C60" s="62" t="s">
        <v>26</v>
      </c>
      <c r="D60" s="75"/>
      <c r="E60" s="82">
        <f>$E$48</f>
        <v>0</v>
      </c>
      <c r="F60" s="63"/>
      <c r="G60" s="57" t="str">
        <f>IF(D60="","",D60*E60)</f>
        <v/>
      </c>
      <c r="H60" s="64"/>
    </row>
    <row r="61" spans="1:8" s="60" customFormat="1" x14ac:dyDescent="0.2">
      <c r="A61" s="61"/>
      <c r="B61" s="62"/>
      <c r="C61" s="62" t="s">
        <v>27</v>
      </c>
      <c r="D61" s="75"/>
      <c r="E61" s="82">
        <f>$E$49</f>
        <v>0</v>
      </c>
      <c r="F61" s="63"/>
      <c r="G61" s="57" t="str">
        <f>IF(D61="","",D61*E61)</f>
        <v/>
      </c>
      <c r="H61" s="64"/>
    </row>
    <row r="62" spans="1:8" s="60" customFormat="1" x14ac:dyDescent="0.2">
      <c r="A62" s="61"/>
      <c r="B62" s="62"/>
      <c r="C62" s="62" t="s">
        <v>28</v>
      </c>
      <c r="D62" s="75"/>
      <c r="E62" s="82">
        <f>$E$50</f>
        <v>0</v>
      </c>
      <c r="F62" s="63"/>
      <c r="G62" s="57" t="str">
        <f>IF(D62="","",D62*E62)</f>
        <v/>
      </c>
      <c r="H62" s="64"/>
    </row>
    <row r="63" spans="1:8" s="60" customFormat="1" x14ac:dyDescent="0.2">
      <c r="A63" s="58" t="s">
        <v>41</v>
      </c>
      <c r="B63" s="211" t="s">
        <v>59</v>
      </c>
      <c r="C63" s="211"/>
      <c r="D63" s="211"/>
      <c r="E63" s="211"/>
      <c r="F63" s="211"/>
      <c r="G63" s="212"/>
      <c r="H63" s="64"/>
    </row>
    <row r="64" spans="1:8" s="60" customFormat="1" x14ac:dyDescent="0.2">
      <c r="A64" s="61"/>
      <c r="B64" s="62"/>
      <c r="C64" s="62" t="s">
        <v>26</v>
      </c>
      <c r="D64" s="75"/>
      <c r="E64" s="82">
        <f>$E$48</f>
        <v>0</v>
      </c>
      <c r="F64" s="63"/>
      <c r="G64" s="57" t="str">
        <f>IF(D64="","",D64*E64)</f>
        <v/>
      </c>
      <c r="H64" s="64"/>
    </row>
    <row r="65" spans="1:8" s="60" customFormat="1" x14ac:dyDescent="0.2">
      <c r="A65" s="61"/>
      <c r="B65" s="62"/>
      <c r="C65" s="62" t="s">
        <v>27</v>
      </c>
      <c r="D65" s="75"/>
      <c r="E65" s="82">
        <f>$E$49</f>
        <v>0</v>
      </c>
      <c r="F65" s="63"/>
      <c r="G65" s="57" t="str">
        <f>IF(D65="","",D65*E65)</f>
        <v/>
      </c>
      <c r="H65" s="64"/>
    </row>
    <row r="66" spans="1:8" s="60" customFormat="1" x14ac:dyDescent="0.2">
      <c r="A66" s="61"/>
      <c r="B66" s="62"/>
      <c r="C66" s="62" t="s">
        <v>28</v>
      </c>
      <c r="D66" s="75"/>
      <c r="E66" s="82">
        <f>$E$50</f>
        <v>0</v>
      </c>
      <c r="F66" s="63"/>
      <c r="G66" s="57" t="str">
        <f>IF(D66="","",D66*E66)</f>
        <v/>
      </c>
      <c r="H66" s="64"/>
    </row>
    <row r="67" spans="1:8" s="60" customFormat="1" x14ac:dyDescent="0.2">
      <c r="A67" s="58" t="s">
        <v>43</v>
      </c>
      <c r="B67" s="211" t="s">
        <v>32</v>
      </c>
      <c r="C67" s="211"/>
      <c r="D67" s="211"/>
      <c r="E67" s="211"/>
      <c r="F67" s="211"/>
      <c r="G67" s="212"/>
      <c r="H67" s="65"/>
    </row>
    <row r="68" spans="1:8" s="60" customFormat="1" x14ac:dyDescent="0.2">
      <c r="A68" s="61"/>
      <c r="B68" s="62"/>
      <c r="C68" s="62" t="s">
        <v>26</v>
      </c>
      <c r="D68" s="75"/>
      <c r="E68" s="82">
        <f>$E$48</f>
        <v>0</v>
      </c>
      <c r="F68" s="63"/>
      <c r="G68" s="57" t="str">
        <f>IF(D68="","",D68*E68)</f>
        <v/>
      </c>
      <c r="H68" s="64"/>
    </row>
    <row r="69" spans="1:8" s="60" customFormat="1" x14ac:dyDescent="0.2">
      <c r="A69" s="61"/>
      <c r="B69" s="62"/>
      <c r="C69" s="62" t="s">
        <v>27</v>
      </c>
      <c r="D69" s="75"/>
      <c r="E69" s="82">
        <f>$E$49</f>
        <v>0</v>
      </c>
      <c r="F69" s="63"/>
      <c r="G69" s="57" t="str">
        <f>IF(D69="","",D69*E69)</f>
        <v/>
      </c>
      <c r="H69" s="64"/>
    </row>
    <row r="70" spans="1:8" s="60" customFormat="1" x14ac:dyDescent="0.2">
      <c r="A70" s="61"/>
      <c r="B70" s="62"/>
      <c r="C70" s="62" t="s">
        <v>28</v>
      </c>
      <c r="D70" s="75"/>
      <c r="E70" s="82">
        <f>$E$50</f>
        <v>0</v>
      </c>
      <c r="F70" s="63"/>
      <c r="G70" s="57" t="str">
        <f>IF(D70="","",D70*E70)</f>
        <v/>
      </c>
      <c r="H70" s="64"/>
    </row>
    <row r="71" spans="1:8" s="80" customFormat="1" x14ac:dyDescent="0.2">
      <c r="A71" s="77" t="s">
        <v>62</v>
      </c>
      <c r="B71" s="78" t="s">
        <v>63</v>
      </c>
      <c r="C71" s="79" t="s">
        <v>26</v>
      </c>
      <c r="D71" s="75"/>
      <c r="E71" s="122" t="s">
        <v>55</v>
      </c>
      <c r="G71" s="76"/>
      <c r="H71" s="81"/>
    </row>
    <row r="72" spans="1:8" s="80" customFormat="1" ht="13.5" thickBot="1" x14ac:dyDescent="0.25">
      <c r="A72" s="119"/>
      <c r="B72" s="78"/>
      <c r="C72" s="78" t="s">
        <v>27</v>
      </c>
      <c r="D72" s="120"/>
      <c r="E72" s="123" t="s">
        <v>55</v>
      </c>
      <c r="G72" s="121"/>
      <c r="H72" s="81"/>
    </row>
    <row r="73" spans="1:8" s="60" customFormat="1" ht="13.5" thickBot="1" x14ac:dyDescent="0.25">
      <c r="A73" s="23"/>
      <c r="B73" s="24"/>
      <c r="C73" s="84" t="s">
        <v>45</v>
      </c>
      <c r="D73" s="39"/>
      <c r="E73" s="43"/>
      <c r="F73" s="40"/>
      <c r="G73" s="55"/>
      <c r="H73" s="65"/>
    </row>
    <row r="74" spans="1:8" s="60" customFormat="1" x14ac:dyDescent="0.2">
      <c r="A74" s="85"/>
      <c r="B74" s="86"/>
      <c r="C74" s="87"/>
      <c r="D74" s="42"/>
      <c r="E74" s="88"/>
      <c r="F74" s="89"/>
      <c r="G74" s="105"/>
      <c r="H74" s="65"/>
    </row>
    <row r="75" spans="1:8" s="60" customFormat="1" ht="24.75" customHeight="1" x14ac:dyDescent="0.2">
      <c r="A75" s="208" t="s">
        <v>47</v>
      </c>
      <c r="B75" s="209"/>
      <c r="C75" s="210"/>
      <c r="D75" s="42"/>
      <c r="E75" s="88"/>
      <c r="F75" s="89"/>
      <c r="G75" s="104">
        <f>G73+H43</f>
        <v>0</v>
      </c>
      <c r="H75" s="65"/>
    </row>
    <row r="76" spans="1:8" s="60" customFormat="1" x14ac:dyDescent="0.2">
      <c r="A76" s="66"/>
      <c r="B76" s="67"/>
      <c r="C76" s="68" t="s">
        <v>36</v>
      </c>
      <c r="D76" s="45"/>
      <c r="E76" s="53">
        <v>0</v>
      </c>
      <c r="F76" s="69"/>
      <c r="G76" s="56">
        <f>ROUND(G75*$E76,2)</f>
        <v>0</v>
      </c>
      <c r="H76" s="65"/>
    </row>
    <row r="77" spans="1:8" s="60" customFormat="1" ht="13.5" thickBot="1" x14ac:dyDescent="0.25">
      <c r="A77" s="90"/>
      <c r="B77" s="91"/>
      <c r="C77" s="92"/>
      <c r="D77" s="93"/>
      <c r="E77" s="94"/>
      <c r="F77" s="95"/>
      <c r="G77" s="96"/>
      <c r="H77" s="70"/>
    </row>
    <row r="78" spans="1:8" s="60" customFormat="1" ht="13.5" thickBot="1" x14ac:dyDescent="0.25">
      <c r="A78" s="23"/>
      <c r="B78" s="24"/>
      <c r="C78" s="84" t="s">
        <v>29</v>
      </c>
      <c r="D78" s="39"/>
      <c r="E78" s="43"/>
      <c r="F78" s="40"/>
      <c r="G78" s="55">
        <f>SUM(G75:G76)</f>
        <v>0</v>
      </c>
      <c r="H78" s="70"/>
    </row>
    <row r="79" spans="1:8" s="60" customFormat="1" ht="13.5" thickBot="1" x14ac:dyDescent="0.25">
      <c r="A79" s="71"/>
      <c r="B79" s="72"/>
      <c r="C79" s="73" t="s">
        <v>13</v>
      </c>
      <c r="D79" s="46"/>
      <c r="E79" s="54">
        <v>0.19</v>
      </c>
      <c r="F79" s="74"/>
      <c r="G79" s="47">
        <f>ROUND(G78*$E79,2)</f>
        <v>0</v>
      </c>
      <c r="H79" s="70"/>
    </row>
    <row r="80" spans="1:8" s="60" customFormat="1" ht="36.75" customHeight="1" thickBot="1" x14ac:dyDescent="0.25">
      <c r="A80" s="99"/>
      <c r="B80" s="35"/>
      <c r="C80" s="97" t="s">
        <v>34</v>
      </c>
      <c r="D80" s="203" t="s">
        <v>46</v>
      </c>
      <c r="E80" s="203"/>
      <c r="F80" s="204"/>
      <c r="G80" s="98">
        <f>G79+G78</f>
        <v>0</v>
      </c>
      <c r="H80" s="70"/>
    </row>
    <row r="81" spans="1:6" ht="103.5" customHeight="1" x14ac:dyDescent="0.2">
      <c r="A81" s="34"/>
      <c r="B81" s="106"/>
      <c r="C81" s="107"/>
      <c r="E81" s="106"/>
      <c r="F81" s="107"/>
    </row>
    <row r="82" spans="1:6" x14ac:dyDescent="0.2">
      <c r="B82" s="60" t="s">
        <v>50</v>
      </c>
      <c r="C82" s="5"/>
      <c r="E82" s="60" t="s">
        <v>51</v>
      </c>
      <c r="F82" s="5"/>
    </row>
  </sheetData>
  <mergeCells count="71">
    <mergeCell ref="D80:F80"/>
    <mergeCell ref="B8:G8"/>
    <mergeCell ref="D3:G3"/>
    <mergeCell ref="A75:C75"/>
    <mergeCell ref="B51:G51"/>
    <mergeCell ref="B55:G55"/>
    <mergeCell ref="B59:G59"/>
    <mergeCell ref="B63:G63"/>
    <mergeCell ref="B67:G67"/>
    <mergeCell ref="D18:G18"/>
    <mergeCell ref="A20:A21"/>
    <mergeCell ref="B43:C43"/>
    <mergeCell ref="A22:A24"/>
    <mergeCell ref="A25:A27"/>
    <mergeCell ref="A40:A42"/>
    <mergeCell ref="B28:C29"/>
    <mergeCell ref="D1:G1"/>
    <mergeCell ref="B20:C21"/>
    <mergeCell ref="B22:C24"/>
    <mergeCell ref="B25:C27"/>
    <mergeCell ref="F25:F27"/>
    <mergeCell ref="D25:D27"/>
    <mergeCell ref="E25:E27"/>
    <mergeCell ref="G20:G21"/>
    <mergeCell ref="B40:C42"/>
    <mergeCell ref="A28:A29"/>
    <mergeCell ref="A30:A31"/>
    <mergeCell ref="A32:A33"/>
    <mergeCell ref="A34:A36"/>
    <mergeCell ref="A37:A39"/>
    <mergeCell ref="B34:C36"/>
    <mergeCell ref="F28:F29"/>
    <mergeCell ref="B30:C31"/>
    <mergeCell ref="D20:D21"/>
    <mergeCell ref="E20:E21"/>
    <mergeCell ref="F20:F21"/>
    <mergeCell ref="D30:D31"/>
    <mergeCell ref="E30:E31"/>
    <mergeCell ref="F30:F31"/>
    <mergeCell ref="D28:D29"/>
    <mergeCell ref="E28:E29"/>
    <mergeCell ref="H20:H21"/>
    <mergeCell ref="D22:D24"/>
    <mergeCell ref="E22:E24"/>
    <mergeCell ref="F22:F24"/>
    <mergeCell ref="G22:G24"/>
    <mergeCell ref="H22:H24"/>
    <mergeCell ref="G30:G31"/>
    <mergeCell ref="H30:H31"/>
    <mergeCell ref="B32:C33"/>
    <mergeCell ref="D32:D33"/>
    <mergeCell ref="E32:E33"/>
    <mergeCell ref="F32:F33"/>
    <mergeCell ref="G32:G33"/>
    <mergeCell ref="H32:H33"/>
    <mergeCell ref="F34:F36"/>
    <mergeCell ref="G34:G36"/>
    <mergeCell ref="H34:H36"/>
    <mergeCell ref="B37:C39"/>
    <mergeCell ref="D37:D39"/>
    <mergeCell ref="E37:E39"/>
    <mergeCell ref="F37:F39"/>
    <mergeCell ref="G37:G39"/>
    <mergeCell ref="H37:H39"/>
    <mergeCell ref="D34:D36"/>
    <mergeCell ref="E34:E36"/>
    <mergeCell ref="D40:D42"/>
    <mergeCell ref="E40:E42"/>
    <mergeCell ref="F40:F42"/>
    <mergeCell ref="G40:G42"/>
    <mergeCell ref="H40:H42"/>
  </mergeCells>
  <pageMargins left="0.78740157480314965" right="0.15748031496062992" top="0.45156249999999998" bottom="0.51181102362204722" header="0.39370078740157483" footer="0.31496062992125984"/>
  <pageSetup paperSize="9" scale="51" fitToWidth="0" orientation="portrait" r:id="rId1"/>
  <headerFooter alignWithMargins="0"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B2112</dc:creator>
  <cp:lastModifiedBy>Steffen, Torsten</cp:lastModifiedBy>
  <cp:lastPrinted>2026-02-25T12:39:03Z</cp:lastPrinted>
  <dcterms:created xsi:type="dcterms:W3CDTF">2003-06-13T10:37:29Z</dcterms:created>
  <dcterms:modified xsi:type="dcterms:W3CDTF">2026-04-27T06:49:03Z</dcterms:modified>
</cp:coreProperties>
</file>